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90" windowWidth="23250" windowHeight="12195"/>
  </bookViews>
  <sheets>
    <sheet name="Результат 1" sheetId="1" r:id="rId1"/>
  </sheets>
  <definedNames>
    <definedName name="Z_0A427099_A2AC_4B86_83BA_EB665BAC2A1D_.wvu.PrintArea" localSheetId="0" hidden="1">'Результат 1'!$A$6:$D$35</definedName>
    <definedName name="Z_0A427099_A2AC_4B86_83BA_EB665BAC2A1D_.wvu.PrintTitles" localSheetId="0" hidden="1">'Результат 1'!$7:$9</definedName>
    <definedName name="Z_671D2E5E_76A1_4CED_9144_91D88B48C30C_.wvu.PrintArea" localSheetId="0" hidden="1">'Результат 1'!$A$3:$D$37</definedName>
    <definedName name="Z_671D2E5E_76A1_4CED_9144_91D88B48C30C_.wvu.PrintTitles" localSheetId="0" hidden="1">'Результат 1'!$7:$9</definedName>
    <definedName name="Z_B2DD191A_0E17_4541_9D3C_C27331310228_.wvu.PrintArea" localSheetId="0" hidden="1">'Результат 1'!$A$6:$D$35</definedName>
    <definedName name="Z_B2DD191A_0E17_4541_9D3C_C27331310228_.wvu.PrintTitles" localSheetId="0" hidden="1">'Результат 1'!$7:$9</definedName>
    <definedName name="Z_C99EB73D_A659_47E1_A0FB_1885B35FB12E_.wvu.PrintArea" localSheetId="0" hidden="1">'Результат 1'!$A$6:$D$35</definedName>
    <definedName name="Z_C99EB73D_A659_47E1_A0FB_1885B35FB12E_.wvu.PrintTitles" localSheetId="0" hidden="1">'Результат 1'!$8:$10</definedName>
    <definedName name="Z_EBD22456_E3E1_4C7A_87A6_4489306ADDA4_.wvu.PrintArea" localSheetId="0" hidden="1">'Результат 1'!$A$1:$D$37</definedName>
    <definedName name="Z_EBD22456_E3E1_4C7A_87A6_4489306ADDA4_.wvu.PrintTitles" localSheetId="0" hidden="1">'Результат 1'!$8:$10</definedName>
    <definedName name="Z_F1ECC7EF_4090_45CC_93F5_857CD52121BC_.wvu.PrintArea" localSheetId="0" hidden="1">'Результат 1'!$A$1:$D$37</definedName>
    <definedName name="Z_F1ECC7EF_4090_45CC_93F5_857CD52121BC_.wvu.PrintTitles" localSheetId="0" hidden="1">'Результат 1'!$7:$9</definedName>
    <definedName name="_xlnm.Print_Titles" localSheetId="0">'Результат 1'!$8:$10</definedName>
    <definedName name="_xlnm.Print_Area" localSheetId="0">'Результат 1'!$A$1:$D$37</definedName>
  </definedNames>
  <calcPr calcId="145621"/>
  <customWorkbookViews>
    <customWorkbookView name="Petrenko - Личное представление" guid="{EBD22456-E3E1-4C7A-87A6-4489306ADDA4}" mergeInterval="0" personalView="1" maximized="1" windowWidth="1916" windowHeight="831" activeSheetId="1" showComments="commIndAndComment"/>
    <customWorkbookView name="Komarova - Личное представление" guid="{0A427099-A2AC-4B86-83BA-EB665BAC2A1D}" mergeInterval="0" personalView="1" maximized="1" windowWidth="1916" windowHeight="795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ННА - Личное представление" guid="{B2DD191A-0E17-4541-9D3C-C27331310228}" mergeInterval="0" personalView="1" maximized="1" windowWidth="1916" windowHeight="859" activeSheetId="1"/>
    <customWorkbookView name="Лебедева Ольга - Личное представление" guid="{671D2E5E-76A1-4CED-9144-91D88B48C30C}" mergeInterval="0" personalView="1" maximized="1" windowWidth="1916" windowHeight="814" activeSheetId="1"/>
    <customWorkbookView name="Gorshkova Natal`ya - Личное представление" guid="{F1ECC7EF-4090-45CC-93F5-857CD52121BC}" mergeInterval="0" personalView="1" maximized="1" windowWidth="1916" windowHeight="854" activeSheetId="1"/>
  </customWorkbookViews>
</workbook>
</file>

<file path=xl/calcChain.xml><?xml version="1.0" encoding="utf-8"?>
<calcChain xmlns="http://schemas.openxmlformats.org/spreadsheetml/2006/main">
  <c r="B24" i="1" l="1"/>
  <c r="B15" i="1"/>
  <c r="C11" i="1" l="1"/>
  <c r="D11" i="1"/>
  <c r="C14" i="1"/>
  <c r="D14" i="1"/>
  <c r="C18" i="1"/>
  <c r="C22" i="1"/>
  <c r="C21" i="1" s="1"/>
  <c r="D22" i="1"/>
  <c r="D21" i="1" s="1"/>
  <c r="C25" i="1"/>
  <c r="D25" i="1"/>
  <c r="C26" i="1"/>
  <c r="D26" i="1"/>
  <c r="C30" i="1"/>
  <c r="C29" i="1" s="1"/>
  <c r="C28" i="1" s="1"/>
  <c r="D30" i="1"/>
  <c r="D29" i="1" s="1"/>
  <c r="D28" i="1" s="1"/>
  <c r="B25" i="1"/>
  <c r="B26" i="1"/>
  <c r="B30" i="1"/>
  <c r="B23" i="1"/>
  <c r="B22" i="1" s="1"/>
  <c r="B18" i="1"/>
  <c r="D20" i="1"/>
  <c r="D18" i="1" s="1"/>
  <c r="D13" i="1" l="1"/>
  <c r="D10" i="1" s="1"/>
  <c r="C13" i="1"/>
  <c r="C10" i="1" s="1"/>
  <c r="B16" i="1"/>
  <c r="B14" i="1" s="1"/>
  <c r="B11" i="1"/>
  <c r="B29" i="1" l="1"/>
  <c r="B28" i="1" s="1"/>
  <c r="D35" i="1" l="1"/>
  <c r="B13" i="1"/>
  <c r="C35" i="1" l="1"/>
  <c r="B21" i="1"/>
  <c r="B10" i="1" s="1"/>
  <c r="B35" i="1" s="1"/>
</calcChain>
</file>

<file path=xl/sharedStrings.xml><?xml version="1.0" encoding="utf-8"?>
<sst xmlns="http://schemas.openxmlformats.org/spreadsheetml/2006/main" count="36" uniqueCount="34">
  <si>
    <t>Комитет по строительству и архитектуре Администрации Городского округа Подольск</t>
  </si>
  <si>
    <t>Жилищное хозяйство</t>
  </si>
  <si>
    <t>Образование</t>
  </si>
  <si>
    <t>Общее образование</t>
  </si>
  <si>
    <t>Наименования</t>
  </si>
  <si>
    <t>ИТОГО</t>
  </si>
  <si>
    <t>Сумма (тыс. руб.)</t>
  </si>
  <si>
    <t>на 2025 год</t>
  </si>
  <si>
    <t>на 2026 год</t>
  </si>
  <si>
    <t>на 2027 год</t>
  </si>
  <si>
    <t>Жилищно-коммунальное хозяйство</t>
  </si>
  <si>
    <t>Комитет комплексного развития инженерной инфраструктуры Администрации Городского округа Подольск</t>
  </si>
  <si>
    <t>Коммунальное хозяйство</t>
  </si>
  <si>
    <t>Комплекс сооружений водоподготовки производительностью 46 000 м3/сут. Деснинского водозаборного узла вблизи д.Армазово г.Москва</t>
  </si>
  <si>
    <t xml:space="preserve"> Реконструкция котельной по адресу: Г.о. Подольск, г. Подольск, ул. Победы, д. 4а</t>
  </si>
  <si>
    <t>Реконструкция котельной по адресу: Г.о. Подольск, г. Подольск, ул. Ульяновых, д. 9</t>
  </si>
  <si>
    <t>Реконструкция тепловых сетей: Г.о. Подольск, г. Подольск, мкр. Межшоссейный, Шепчинки, Парковый, Центральный</t>
  </si>
  <si>
    <t>Реконструкция тепловых сетей: Г.о. Подольск, г. Подольск, мкр. Ново-Сырово</t>
  </si>
  <si>
    <t>Приложение 8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</si>
  <si>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муниципального образования «Городской округ Подольск Московской области» на 2025 год и на плановый период 2026 и 2027 годов</t>
  </si>
  <si>
    <t>Национальная безопасность и правоохранительная деятельность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</si>
  <si>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</si>
  <si>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>Физическая культура и спорт</t>
  </si>
  <si>
    <t>Физическая культура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</si>
  <si>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</si>
  <si>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"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</si>
  <si>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(ПИР и строительство) </t>
  </si>
  <si>
    <t>Строительство жилого дома по адресу: Московская область, Городской округ Подольск,                 мкр. Климовск, ул. Южный поселок ( в том числе ПИР)</t>
  </si>
  <si>
    <t>Строительство жилого дома по адресу: Московская область, Городской округ Подольск,                     по ул. Плещеевская, д.42, корпус 3</t>
  </si>
  <si>
    <t>Строительство жилого дома по адресу: Московская область, Городской округ Подольск,                 мкр. Климовск, ул. Южный поселок, д.31а (строительный адрес) ( в том числе ПИР)</t>
  </si>
  <si>
    <t>Перекладка аварийного участка магистральных водоводов от ВНС 2-го подъема Деснинского ВЗУ     до существующегоперехода через р. Десна</t>
  </si>
  <si>
    <t>Подготовка основания с размещением модульного спортивного сооружения, расположенного            по адресу: Московская область, Городской округ Подольск, г. Подольск, ул. Рабочая, д. 13б</t>
  </si>
  <si>
    <t>Строительство пожарного депо по адресу: Московская область, Городской округ Подольск,  пос. Радиоцентра "Романцево", д. 20 (ПИР, СМР)</t>
  </si>
  <si>
    <t>Приложение 7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</si>
</sst>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2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32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165" fontId="9" fillId="0" borderId="0" xfId="0" applyNumberFormat="1" applyFont="1"/>
    <xf numFmtId="164" fontId="12" fillId="3" borderId="2" xfId="0" applyNumberFormat="1" applyFont="1" applyFill="1" applyBorder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16" fillId="0" borderId="0" xfId="0" applyFont="1"/>
    <xf numFmtId="165" fontId="11" fillId="0" borderId="2" xfId="0" applyNumberFormat="1" applyFont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justify" vertical="center" wrapText="1"/>
    </xf>
    <xf numFmtId="164" fontId="11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justify" vertical="center" wrapText="1"/>
    </xf>
    <xf numFmtId="0" fontId="18" fillId="0" borderId="0" xfId="0" applyFont="1" applyAlignment="1">
      <alignment horizontal="justify" vertical="justify"/>
    </xf>
    <xf numFmtId="165" fontId="19" fillId="0" borderId="0" xfId="0" applyNumberFormat="1" applyFont="1"/>
    <xf numFmtId="0" fontId="15" fillId="3" borderId="2" xfId="8" applyNumberFormat="1" applyFont="1" applyFill="1" applyBorder="1" applyAlignment="1">
      <alignment horizontal="justify" vertical="center" wrapText="1"/>
    </xf>
    <xf numFmtId="164" fontId="15" fillId="3" borderId="2" xfId="0" applyNumberFormat="1" applyFont="1" applyFill="1" applyBorder="1" applyAlignment="1">
      <alignment horizontal="right" vertical="center"/>
    </xf>
    <xf numFmtId="0" fontId="15" fillId="3" borderId="2" xfId="0" applyNumberFormat="1" applyFont="1" applyFill="1" applyBorder="1" applyAlignment="1">
      <alignment horizontal="justify" vertical="center" wrapText="1"/>
    </xf>
    <xf numFmtId="164" fontId="15" fillId="0" borderId="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 wrapText="1"/>
    </xf>
    <xf numFmtId="0" fontId="17" fillId="0" borderId="0" xfId="0" applyFont="1"/>
    <xf numFmtId="0" fontId="15" fillId="0" borderId="0" xfId="0" applyFont="1" applyFill="1" applyAlignment="1">
      <alignment horizontal="left" vertical="center" wrapText="1"/>
    </xf>
    <xf numFmtId="0" fontId="15" fillId="2" borderId="2" xfId="0" applyNumberFormat="1" applyFont="1" applyFill="1" applyBorder="1" applyAlignment="1">
      <alignment horizontal="left" vertical="center"/>
    </xf>
    <xf numFmtId="0" fontId="12" fillId="3" borderId="2" xfId="14" applyNumberFormat="1" applyFont="1" applyFill="1" applyBorder="1" applyAlignment="1">
      <alignment horizontal="justify" vertical="center" wrapText="1"/>
    </xf>
    <xf numFmtId="2" fontId="11" fillId="0" borderId="1" xfId="0" applyNumberFormat="1" applyFont="1" applyBorder="1" applyAlignment="1">
      <alignment horizontal="right" wrapText="1"/>
    </xf>
    <xf numFmtId="0" fontId="10" fillId="0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</cellXfs>
  <cellStyles count="16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7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CB4973E-FBDA-4893-B584-C049DB9D0756}" diskRevisions="1" revisionId="21" version="7">
  <header guid="{93421456-2E3E-4327-8DAE-D9FD9E888685}" dateTime="2025-04-25T17:24:24" maxSheetId="2" userName="Gorshkova Natal`ya" r:id="rId5" minRId="9" maxRId="15">
    <sheetIdMap count="1">
      <sheetId val="1"/>
    </sheetIdMap>
  </header>
  <header guid="{21CDDBFC-88CB-4324-BB92-77B43DC8D7CA}" dateTime="2025-04-27T16:05:08" maxSheetId="2" userName="Petrenko" r:id="rId6" minRId="18">
    <sheetIdMap count="1">
      <sheetId val="1"/>
    </sheetIdMap>
  </header>
  <header guid="{0CB4973E-FBDA-4893-B584-C049DB9D0756}" dateTime="2025-04-27T16:18:44" maxSheetId="2" userName="Petrenko" r:id="rId7" minRId="2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B1" t="inlineStr">
      <is>
        <t>Приложение 8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    </is>
    </oc>
    <nc r="B1" t="inlineStr">
      <is>
        <t>Приложение 6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    </is>
    </nc>
  </rcc>
  <rcv guid="{EBD22456-E3E1-4C7A-87A6-4489306ADDA4}" action="delete"/>
  <rdn rId="0" localSheetId="1" customView="1" name="Z_EBD22456_E3E1_4C7A_87A6_4489306ADDA4_.wvu.PrintArea" hidden="1" oldHidden="1">
    <formula>'Результат 1'!$A$1:$D$37</formula>
    <oldFormula>'Результат 1'!$A$6:$D$35</oldFormula>
  </rdn>
  <rdn rId="0" localSheetId="1" customView="1" name="Z_EBD22456_E3E1_4C7A_87A6_4489306ADDA4_.wvu.PrintTitles" hidden="1" oldHidden="1">
    <formula>'Результат 1'!$8:$10</formula>
    <oldFormula>'Результат 1'!$8:$10</oldFormula>
  </rdn>
  <rcv guid="{EBD22456-E3E1-4C7A-87A6-4489306ADDA4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B1" t="inlineStr">
      <is>
        <t>Приложение 6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    </is>
    </oc>
    <nc r="B1" t="inlineStr">
      <is>
        <t>Приложение 7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A12" t="inlineStr">
      <is>
        <t>Строительство пожарного депо по адресу: Московская область, Городской округ Подольск,            пос. Радиоцентра "Романцево", д. 20 (ПИР, СМР)</t>
      </is>
    </oc>
    <nc r="A12" t="inlineStr">
      <is>
        <t>Строительство пожарного депо по адресу: Московская область, Городской округ Подольск,  пос. Радиоцентра "Романцево", д. 20 (ПИР, СМР)</t>
      </is>
    </nc>
  </rcc>
  <rcc rId="10" sId="1">
    <oc r="B15">
      <f>36186.7558+4398.67+964979.30749</f>
    </oc>
    <nc r="B15">
      <f>36186.7558+964979.30749</f>
    </nc>
  </rcc>
  <rcc rId="11" sId="1" numFmtId="4">
    <oc r="C17">
      <f>366488.5+0.00908</f>
    </oc>
    <nc r="C17">
      <v>507431.6568</v>
    </nc>
  </rcc>
  <rcc rId="12" sId="1">
    <oc r="B24">
      <f>10642.33+427998.54</f>
    </oc>
    <nc r="B24">
      <f>10642.33+435120.71</f>
    </nc>
  </rcc>
  <rcc rId="13" sId="1" numFmtId="4">
    <oc r="B31">
      <v>393245.31</v>
    </oc>
    <nc r="B31">
      <v>402991.66</v>
    </nc>
  </rcc>
  <rcc rId="14" sId="1" numFmtId="4">
    <oc r="B32">
      <v>167929.87</v>
    </oc>
    <nc r="B32">
      <v>193219.06</v>
    </nc>
  </rcc>
  <rcc rId="15" sId="1" numFmtId="4">
    <oc r="B34">
      <f>264.83006+243575.32625</f>
    </oc>
    <nc r="B34">
      <v>243575.32625000001</v>
    </nc>
  </rcc>
  <rcv guid="{F1ECC7EF-4090-45CC-93F5-857CD52121BC}" action="delete"/>
  <rdn rId="0" localSheetId="1" customView="1" name="Z_F1ECC7EF_4090_45CC_93F5_857CD52121BC_.wvu.PrintArea" hidden="1" oldHidden="1">
    <formula>'Результат 1'!$A$1:$D$37</formula>
    <oldFormula>'Результат 1'!$A$1:$D$37</oldFormula>
  </rdn>
  <rdn rId="0" localSheetId="1" customView="1" name="Z_F1ECC7EF_4090_45CC_93F5_857CD52121BC_.wvu.PrintTitles" hidden="1" oldHidden="1">
    <formula>'Результат 1'!$7:$9</formula>
    <oldFormula>'Результат 1'!$7:$9</oldFormula>
  </rdn>
  <rcv guid="{F1ECC7EF-4090-45CC-93F5-857CD52121BC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view="pageBreakPreview" zoomScale="75" zoomScaleNormal="100" zoomScaleSheetLayoutView="100" workbookViewId="0">
      <selection activeCell="F4" sqref="F4"/>
    </sheetView>
  </sheetViews>
  <sheetFormatPr defaultColWidth="9.140625" defaultRowHeight="16.5" x14ac:dyDescent="0.25"/>
  <cols>
    <col min="1" max="1" width="75.5703125" style="1" customWidth="1"/>
    <col min="2" max="2" width="20.42578125" style="4" customWidth="1"/>
    <col min="3" max="3" width="18.28515625" style="4" customWidth="1"/>
    <col min="4" max="4" width="19.28515625" style="4" customWidth="1"/>
    <col min="5" max="5" width="15.28515625" style="2" customWidth="1"/>
    <col min="6" max="16384" width="9.140625" style="2"/>
  </cols>
  <sheetData>
    <row r="1" spans="1:4" ht="117.75" customHeight="1" x14ac:dyDescent="0.25">
      <c r="B1" s="27" t="s">
        <v>33</v>
      </c>
      <c r="C1" s="27"/>
      <c r="D1" s="27"/>
    </row>
    <row r="3" spans="1:4" customFormat="1" ht="15" x14ac:dyDescent="0.25">
      <c r="B3" s="27" t="s">
        <v>18</v>
      </c>
      <c r="C3" s="27"/>
      <c r="D3" s="21"/>
    </row>
    <row r="4" spans="1:4" customFormat="1" ht="62.25" customHeight="1" x14ac:dyDescent="0.25">
      <c r="A4" s="22"/>
      <c r="B4" s="28" t="s">
        <v>24</v>
      </c>
      <c r="C4" s="28"/>
      <c r="D4" s="28"/>
    </row>
    <row r="5" spans="1:4" customFormat="1" ht="23.25" customHeight="1" x14ac:dyDescent="0.25">
      <c r="A5" s="22"/>
      <c r="B5" s="23"/>
    </row>
    <row r="6" spans="1:4" ht="64.5" customHeight="1" x14ac:dyDescent="0.25">
      <c r="A6" s="29" t="s">
        <v>19</v>
      </c>
      <c r="B6" s="29"/>
      <c r="C6" s="29"/>
      <c r="D6" s="29"/>
    </row>
    <row r="7" spans="1:4" ht="15" x14ac:dyDescent="0.25">
      <c r="A7" s="30" t="s">
        <v>4</v>
      </c>
      <c r="B7" s="31" t="s">
        <v>6</v>
      </c>
      <c r="C7" s="31"/>
      <c r="D7" s="31"/>
    </row>
    <row r="8" spans="1:4" ht="15" x14ac:dyDescent="0.25">
      <c r="A8" s="30"/>
      <c r="B8" s="9" t="s">
        <v>7</v>
      </c>
      <c r="C8" s="9" t="s">
        <v>8</v>
      </c>
      <c r="D8" s="9" t="s">
        <v>9</v>
      </c>
    </row>
    <row r="9" spans="1:4" ht="15" x14ac:dyDescent="0.25">
      <c r="A9" s="10">
        <v>1</v>
      </c>
      <c r="B9" s="11">
        <v>4</v>
      </c>
      <c r="C9" s="11">
        <v>5</v>
      </c>
      <c r="D9" s="11">
        <v>6</v>
      </c>
    </row>
    <row r="10" spans="1:4" ht="15" x14ac:dyDescent="0.25">
      <c r="A10" s="12" t="s">
        <v>0</v>
      </c>
      <c r="B10" s="13">
        <f>B11+B13+B21+B25</f>
        <v>2903643.2658300004</v>
      </c>
      <c r="C10" s="13">
        <f t="shared" ref="C10:D10" si="0">C11+C13+C21+C25</f>
        <v>2246896.9490100001</v>
      </c>
      <c r="D10" s="13">
        <f t="shared" si="0"/>
        <v>186935.53234999999</v>
      </c>
    </row>
    <row r="11" spans="1:4" ht="20.25" customHeight="1" x14ac:dyDescent="0.25">
      <c r="A11" s="12" t="s">
        <v>20</v>
      </c>
      <c r="B11" s="13">
        <f>B12</f>
        <v>3500</v>
      </c>
      <c r="C11" s="13">
        <f t="shared" ref="C11:D11" si="1">C12</f>
        <v>0</v>
      </c>
      <c r="D11" s="13">
        <f t="shared" si="1"/>
        <v>0</v>
      </c>
    </row>
    <row r="12" spans="1:4" ht="41.25" customHeight="1" x14ac:dyDescent="0.25">
      <c r="A12" s="14" t="s">
        <v>32</v>
      </c>
      <c r="B12" s="5">
        <v>3500</v>
      </c>
      <c r="C12" s="5">
        <v>0</v>
      </c>
      <c r="D12" s="5">
        <v>0</v>
      </c>
    </row>
    <row r="13" spans="1:4" s="7" customFormat="1" ht="19.5" customHeight="1" x14ac:dyDescent="0.25">
      <c r="A13" s="17" t="s">
        <v>10</v>
      </c>
      <c r="B13" s="18">
        <f>B14+B18</f>
        <v>2281096.1297000004</v>
      </c>
      <c r="C13" s="18">
        <f t="shared" ref="C13:D13" si="2">C14+C18</f>
        <v>2246896.9490100001</v>
      </c>
      <c r="D13" s="18">
        <f t="shared" si="2"/>
        <v>186935.53234999999</v>
      </c>
    </row>
    <row r="14" spans="1:4" s="7" customFormat="1" ht="18.75" customHeight="1" x14ac:dyDescent="0.25">
      <c r="A14" s="19" t="s">
        <v>1</v>
      </c>
      <c r="B14" s="18">
        <f>B15+B16+B17</f>
        <v>1755789.1438200001</v>
      </c>
      <c r="C14" s="18">
        <f t="shared" ref="C14:D14" si="3">C15+C16+C17</f>
        <v>1859484.0829</v>
      </c>
      <c r="D14" s="18">
        <f t="shared" si="3"/>
        <v>0</v>
      </c>
    </row>
    <row r="15" spans="1:4" s="7" customFormat="1" ht="34.5" customHeight="1" x14ac:dyDescent="0.25">
      <c r="A15" s="14" t="s">
        <v>27</v>
      </c>
      <c r="B15" s="5">
        <f>36186.7558+964979.30749</f>
        <v>1001166.0632900001</v>
      </c>
      <c r="C15" s="5">
        <v>0</v>
      </c>
      <c r="D15" s="5">
        <v>0</v>
      </c>
    </row>
    <row r="16" spans="1:4" s="7" customFormat="1" ht="36.75" customHeight="1" x14ac:dyDescent="0.25">
      <c r="A16" s="14" t="s">
        <v>28</v>
      </c>
      <c r="B16" s="5">
        <f>100962.18645</f>
        <v>100962.18644999999</v>
      </c>
      <c r="C16" s="5">
        <v>1352052.4261</v>
      </c>
      <c r="D16" s="5">
        <v>0</v>
      </c>
    </row>
    <row r="17" spans="1:4" s="7" customFormat="1" ht="37.5" customHeight="1" x14ac:dyDescent="0.25">
      <c r="A17" s="14" t="s">
        <v>29</v>
      </c>
      <c r="B17" s="5">
        <v>653660.89408</v>
      </c>
      <c r="C17" s="5">
        <v>507431.6568</v>
      </c>
      <c r="D17" s="5">
        <v>0</v>
      </c>
    </row>
    <row r="18" spans="1:4" s="7" customFormat="1" ht="18.75" customHeight="1" x14ac:dyDescent="0.25">
      <c r="A18" s="12" t="s">
        <v>12</v>
      </c>
      <c r="B18" s="18">
        <f>B19+B20</f>
        <v>525306.98588000005</v>
      </c>
      <c r="C18" s="18">
        <f t="shared" ref="C18:D18" si="4">C19+C20</f>
        <v>387412.86611</v>
      </c>
      <c r="D18" s="18">
        <f t="shared" si="4"/>
        <v>186935.53234999999</v>
      </c>
    </row>
    <row r="19" spans="1:4" s="7" customFormat="1" ht="36.75" customHeight="1" x14ac:dyDescent="0.25">
      <c r="A19" s="14" t="s">
        <v>30</v>
      </c>
      <c r="B19" s="5">
        <v>4573.4799999999996</v>
      </c>
      <c r="C19" s="5">
        <v>43054.76</v>
      </c>
      <c r="D19" s="5">
        <v>0</v>
      </c>
    </row>
    <row r="20" spans="1:4" s="7" customFormat="1" ht="37.5" customHeight="1" x14ac:dyDescent="0.25">
      <c r="A20" s="14" t="s">
        <v>13</v>
      </c>
      <c r="B20" s="5">
        <v>520733.50588000001</v>
      </c>
      <c r="C20" s="5">
        <v>344358.10610999999</v>
      </c>
      <c r="D20" s="5">
        <f>71993.95235+114941.58</f>
        <v>186935.53234999999</v>
      </c>
    </row>
    <row r="21" spans="1:4" s="8" customFormat="1" ht="19.5" customHeight="1" x14ac:dyDescent="0.25">
      <c r="A21" s="17" t="s">
        <v>2</v>
      </c>
      <c r="B21" s="18">
        <f>B22</f>
        <v>599047.13613</v>
      </c>
      <c r="C21" s="18">
        <f t="shared" ref="C21:D21" si="5">C22</f>
        <v>0</v>
      </c>
      <c r="D21" s="18">
        <f t="shared" si="5"/>
        <v>0</v>
      </c>
    </row>
    <row r="22" spans="1:4" s="8" customFormat="1" ht="18" customHeight="1" x14ac:dyDescent="0.25">
      <c r="A22" s="17" t="s">
        <v>3</v>
      </c>
      <c r="B22" s="18">
        <f>B23+B24</f>
        <v>599047.13613</v>
      </c>
      <c r="C22" s="18">
        <f t="shared" ref="C22:D22" si="6">C23+C24</f>
        <v>0</v>
      </c>
      <c r="D22" s="18">
        <f t="shared" si="6"/>
        <v>0</v>
      </c>
    </row>
    <row r="23" spans="1:4" s="8" customFormat="1" ht="45" customHeight="1" x14ac:dyDescent="0.25">
      <c r="A23" s="25" t="s">
        <v>21</v>
      </c>
      <c r="B23" s="5">
        <f>17674.93613+135609.16</f>
        <v>153284.09612999999</v>
      </c>
      <c r="C23" s="5">
        <v>0</v>
      </c>
      <c r="D23" s="5">
        <v>0</v>
      </c>
    </row>
    <row r="24" spans="1:4" s="7" customFormat="1" ht="60" customHeight="1" x14ac:dyDescent="0.25">
      <c r="A24" s="14" t="s">
        <v>26</v>
      </c>
      <c r="B24" s="5">
        <f>10642.33+435120.71</f>
        <v>445763.04000000004</v>
      </c>
      <c r="C24" s="5">
        <v>0</v>
      </c>
      <c r="D24" s="5">
        <v>0</v>
      </c>
    </row>
    <row r="25" spans="1:4" s="7" customFormat="1" ht="26.25" customHeight="1" x14ac:dyDescent="0.25">
      <c r="A25" s="12" t="s">
        <v>22</v>
      </c>
      <c r="B25" s="18">
        <f>B27</f>
        <v>20000</v>
      </c>
      <c r="C25" s="18">
        <f t="shared" ref="C25:D25" si="7">C27</f>
        <v>0</v>
      </c>
      <c r="D25" s="18">
        <f t="shared" si="7"/>
        <v>0</v>
      </c>
    </row>
    <row r="26" spans="1:4" s="7" customFormat="1" ht="26.25" customHeight="1" x14ac:dyDescent="0.25">
      <c r="A26" s="12" t="s">
        <v>23</v>
      </c>
      <c r="B26" s="18">
        <f>B27</f>
        <v>20000</v>
      </c>
      <c r="C26" s="18">
        <f t="shared" ref="C26:D26" si="8">C27</f>
        <v>0</v>
      </c>
      <c r="D26" s="18">
        <f t="shared" si="8"/>
        <v>0</v>
      </c>
    </row>
    <row r="27" spans="1:4" s="7" customFormat="1" ht="42.75" customHeight="1" x14ac:dyDescent="0.25">
      <c r="A27" s="14" t="s">
        <v>31</v>
      </c>
      <c r="B27" s="5">
        <v>20000</v>
      </c>
      <c r="C27" s="5">
        <v>0</v>
      </c>
      <c r="D27" s="5">
        <v>0</v>
      </c>
    </row>
    <row r="28" spans="1:4" s="7" customFormat="1" ht="32.25" customHeight="1" x14ac:dyDescent="0.25">
      <c r="A28" s="12" t="s">
        <v>11</v>
      </c>
      <c r="B28" s="13">
        <f t="shared" ref="B28:D29" si="9">B29</f>
        <v>1364060.7462499999</v>
      </c>
      <c r="C28" s="13">
        <f t="shared" si="9"/>
        <v>0</v>
      </c>
      <c r="D28" s="13">
        <f t="shared" si="9"/>
        <v>0</v>
      </c>
    </row>
    <row r="29" spans="1:4" s="7" customFormat="1" ht="26.25" customHeight="1" x14ac:dyDescent="0.25">
      <c r="A29" s="12" t="s">
        <v>10</v>
      </c>
      <c r="B29" s="18">
        <f t="shared" si="9"/>
        <v>1364060.7462499999</v>
      </c>
      <c r="C29" s="18">
        <f t="shared" si="9"/>
        <v>0</v>
      </c>
      <c r="D29" s="18">
        <f t="shared" si="9"/>
        <v>0</v>
      </c>
    </row>
    <row r="30" spans="1:4" s="7" customFormat="1" ht="25.5" customHeight="1" x14ac:dyDescent="0.25">
      <c r="A30" s="19" t="s">
        <v>12</v>
      </c>
      <c r="B30" s="18">
        <f>B31+B32+B33+B34</f>
        <v>1364060.7462499999</v>
      </c>
      <c r="C30" s="18">
        <f t="shared" ref="C30:D30" si="10">C31+C32+C33+C34</f>
        <v>0</v>
      </c>
      <c r="D30" s="18">
        <f t="shared" si="10"/>
        <v>0</v>
      </c>
    </row>
    <row r="31" spans="1:4" s="7" customFormat="1" ht="36.75" customHeight="1" x14ac:dyDescent="0.25">
      <c r="A31" s="14" t="s">
        <v>14</v>
      </c>
      <c r="B31" s="5">
        <v>402991.66</v>
      </c>
      <c r="C31" s="5">
        <v>0</v>
      </c>
      <c r="D31" s="5">
        <v>0</v>
      </c>
    </row>
    <row r="32" spans="1:4" s="7" customFormat="1" ht="38.25" customHeight="1" x14ac:dyDescent="0.25">
      <c r="A32" s="14" t="s">
        <v>15</v>
      </c>
      <c r="B32" s="5">
        <v>193219.06</v>
      </c>
      <c r="C32" s="5">
        <v>0</v>
      </c>
      <c r="D32" s="5">
        <v>0</v>
      </c>
    </row>
    <row r="33" spans="1:4" s="7" customFormat="1" ht="38.25" customHeight="1" x14ac:dyDescent="0.25">
      <c r="A33" s="14" t="s">
        <v>16</v>
      </c>
      <c r="B33" s="5">
        <v>524274.7</v>
      </c>
      <c r="C33" s="5">
        <v>0</v>
      </c>
      <c r="D33" s="5">
        <v>0</v>
      </c>
    </row>
    <row r="34" spans="1:4" s="7" customFormat="1" ht="29.25" customHeight="1" x14ac:dyDescent="0.25">
      <c r="A34" s="14" t="s">
        <v>17</v>
      </c>
      <c r="B34" s="5">
        <v>243575.32625000001</v>
      </c>
      <c r="C34" s="5">
        <v>0</v>
      </c>
      <c r="D34" s="5">
        <v>0</v>
      </c>
    </row>
    <row r="35" spans="1:4" s="7" customFormat="1" ht="18" customHeight="1" x14ac:dyDescent="0.25">
      <c r="A35" s="24" t="s">
        <v>5</v>
      </c>
      <c r="B35" s="20">
        <f>B10+B28</f>
        <v>4267704.0120800007</v>
      </c>
      <c r="C35" s="20">
        <f t="shared" ref="C35:D35" si="11">C10+C28</f>
        <v>2246896.9490100001</v>
      </c>
      <c r="D35" s="20">
        <f t="shared" si="11"/>
        <v>186935.53234999999</v>
      </c>
    </row>
    <row r="36" spans="1:4" s="3" customFormat="1" x14ac:dyDescent="0.25">
      <c r="A36" s="15"/>
      <c r="B36" s="16"/>
      <c r="C36" s="16"/>
      <c r="D36" s="6"/>
    </row>
    <row r="37" spans="1:4" x14ac:dyDescent="0.25">
      <c r="D37" s="26" t="s">
        <v>25</v>
      </c>
    </row>
  </sheetData>
  <customSheetViews>
    <customSheetView guid="{EBD22456-E3E1-4C7A-87A6-4489306ADDA4}" scale="75" showPageBreaks="1" fitToPage="1" printArea="1" view="pageBreakPreview">
      <selection activeCell="F4" sqref="F4"/>
      <rowBreaks count="2" manualBreakCount="2">
        <brk id="30" max="3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75" fitToHeight="4" orientation="portrait" r:id="rId1"/>
      <headerFooter>
        <oddFooter xml:space="preserve">&amp;R
&amp;P
</oddFooter>
      </headerFooter>
    </customSheetView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2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3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  <customSheetView guid="{671D2E5E-76A1-4CED-9144-91D88B48C30C}" showPageBreaks="1" fitToPage="1" printArea="1" topLeftCell="A13">
      <selection activeCell="B20" sqref="B20:B21"/>
      <pageMargins left="0.70866141732283472" right="0.70866141732283472" top="0.74803149606299213" bottom="0.74803149606299213" header="0.31496062992125984" footer="0.31496062992125984"/>
      <pageSetup scale="76" fitToHeight="2" orientation="portrait" r:id="rId5"/>
      <headerFooter>
        <oddFooter xml:space="preserve">&amp;R
&amp;P
</oddFooter>
      </headerFooter>
    </customSheetView>
    <customSheetView guid="{F1ECC7EF-4090-45CC-93F5-857CD52121BC}" showPageBreaks="1" fitToPage="1" printArea="1" topLeftCell="A19">
      <selection activeCell="B35" sqref="B35"/>
      <pageMargins left="1.1811023622047245" right="0.39370078740157483" top="0.74803149606299213" bottom="0.74803149606299213" header="0.31496062992125984" footer="0.31496062992125984"/>
      <pageSetup scale="57" orientation="portrait" r:id="rId6"/>
      <headerFooter>
        <oddFooter xml:space="preserve">&amp;R
&amp;P
</oddFooter>
      </headerFooter>
    </customSheetView>
  </customSheetViews>
  <mergeCells count="6">
    <mergeCell ref="B1:D1"/>
    <mergeCell ref="B3:C3"/>
    <mergeCell ref="B4:D4"/>
    <mergeCell ref="A6:D6"/>
    <mergeCell ref="A7:A8"/>
    <mergeCell ref="B7:D7"/>
  </mergeCells>
  <pageMargins left="0.39370078740157483" right="0.23622047244094491" top="0.74803149606299213" bottom="0.94488188976377963" header="0.51181102362204722" footer="0.51181102362204722"/>
  <pageSetup scale="75" fitToHeight="4" orientation="portrait" r:id="rId7"/>
  <headerFooter>
    <oddFooter xml:space="preserve">&amp;R
&amp;P
</oddFooter>
  </headerFooter>
  <rowBreaks count="2" manualBreakCount="2">
    <brk id="30" max="3" man="1"/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2025-04-25T14:15:06Z</cp:lastPrinted>
  <dcterms:created xsi:type="dcterms:W3CDTF">2020-07-29T08:02:42Z</dcterms:created>
  <dcterms:modified xsi:type="dcterms:W3CDTF">2025-04-27T13:19:10Z</dcterms:modified>
</cp:coreProperties>
</file>